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330" windowWidth="19155" windowHeight="7545"/>
  </bookViews>
  <sheets>
    <sheet name="工作表1" sheetId="1" r:id="rId1"/>
    <sheet name="工作表2" sheetId="2" r:id="rId2"/>
    <sheet name="工作表3" sheetId="3" r:id="rId3"/>
  </sheets>
  <calcPr calcId="145621"/>
</workbook>
</file>

<file path=xl/calcChain.xml><?xml version="1.0" encoding="utf-8"?>
<calcChain xmlns="http://schemas.openxmlformats.org/spreadsheetml/2006/main">
  <c r="I19" i="1" l="1"/>
  <c r="H19" i="1"/>
  <c r="C6" i="2"/>
  <c r="C4" i="2"/>
  <c r="C2" i="2"/>
  <c r="C1" i="2"/>
</calcChain>
</file>

<file path=xl/sharedStrings.xml><?xml version="1.0" encoding="utf-8"?>
<sst xmlns="http://schemas.openxmlformats.org/spreadsheetml/2006/main" count="112" uniqueCount="65">
  <si>
    <t>維京國際</t>
  </si>
  <si>
    <t>台灣</t>
  </si>
  <si>
    <t>否</t>
  </si>
  <si>
    <r>
      <rPr>
        <sz val="12"/>
        <color rgb="FF000000"/>
        <rFont val="標楷體"/>
        <family val="4"/>
        <charset val="136"/>
      </rPr>
      <t>吉麗安．伍爾芙</t>
    </r>
    <r>
      <rPr>
        <sz val="12"/>
        <color rgb="FF000000"/>
        <rFont val="標楷體"/>
        <family val="4"/>
        <charset val="136"/>
      </rPr>
      <t>(Gillian Wolfe)</t>
    </r>
  </si>
  <si>
    <r>
      <rPr>
        <sz val="12"/>
        <color rgb="FF000000"/>
        <rFont val="標楷體"/>
        <family val="4"/>
        <charset val="136"/>
      </rPr>
      <t>LOOK</t>
    </r>
    <r>
      <rPr>
        <sz val="12"/>
        <color rgb="FF000000"/>
        <rFont val="標楷體"/>
        <family val="4"/>
        <charset val="136"/>
      </rPr>
      <t>！看！好聰明的藝術</t>
    </r>
  </si>
  <si>
    <t>978-986-6310-70-6</t>
  </si>
  <si>
    <t>【好好讀小學堂】 寵物功夫學校</t>
  </si>
  <si>
    <r>
      <rPr>
        <sz val="12"/>
        <color rgb="FF000000"/>
        <rFont val="標楷體"/>
        <family val="4"/>
        <charset val="136"/>
      </rPr>
      <t>林哲璋著</t>
    </r>
    <r>
      <rPr>
        <sz val="12"/>
        <color rgb="FF000000"/>
        <rFont val="標楷體"/>
        <family val="4"/>
        <charset val="136"/>
      </rPr>
      <t>.</t>
    </r>
    <r>
      <rPr>
        <sz val="12"/>
        <color rgb="FF000000"/>
        <rFont val="標楷體"/>
        <family val="4"/>
        <charset val="136"/>
      </rPr>
      <t xml:space="preserve">丸子繪     </t>
    </r>
  </si>
  <si>
    <t xml:space="preserve">上誼      </t>
  </si>
  <si>
    <t>9789861615141</t>
  </si>
  <si>
    <t>小兵</t>
  </si>
  <si>
    <t>親子天下</t>
  </si>
  <si>
    <t>遠流</t>
  </si>
  <si>
    <t>童嘉</t>
  </si>
  <si>
    <t>是</t>
  </si>
  <si>
    <t>我家有個花‧果‧菜‧園</t>
  </si>
  <si>
    <t>神奇理髮師</t>
  </si>
  <si>
    <t>廖炳焜</t>
  </si>
  <si>
    <t>978-986-5641-29-0</t>
  </si>
  <si>
    <t>李維明</t>
  </si>
  <si>
    <t>滴滴：一滴小水滴擁抱海洋的奇遇旅程</t>
  </si>
  <si>
    <t xml:space="preserve"> 陳月文</t>
  </si>
  <si>
    <t>國語日報</t>
  </si>
  <si>
    <t>978-957-7518-01-9</t>
  </si>
  <si>
    <t>高高在上</t>
  </si>
  <si>
    <t>馬里歐．拉莫斯</t>
  </si>
  <si>
    <t>臺灣麥克</t>
  </si>
  <si>
    <t>978-986-6310-89-8</t>
  </si>
  <si>
    <r>
      <rPr>
        <sz val="12"/>
        <color rgb="FF000000"/>
        <rFont val="標楷體"/>
        <family val="4"/>
        <charset val="136"/>
      </rPr>
      <t>即斷力：為什麼當機立斷的人容易成功？</t>
    </r>
    <r>
      <rPr>
        <sz val="12"/>
        <color rgb="FF000000"/>
        <rFont val="標楷體"/>
        <family val="4"/>
        <charset val="136"/>
      </rPr>
      <t>(”SOKUHANDAN”SURU HITO WA</t>
    </r>
    <r>
      <rPr>
        <sz val="12"/>
        <color rgb="FF000000"/>
        <rFont val="標楷體"/>
        <family val="4"/>
        <charset val="136"/>
      </rPr>
      <t>，</t>
    </r>
    <r>
      <rPr>
        <sz val="12"/>
        <color rgb="FF000000"/>
        <rFont val="標楷體"/>
        <family val="4"/>
        <charset val="136"/>
      </rPr>
      <t>NAZE SEIKO SURU NO KA</t>
    </r>
    <r>
      <rPr>
        <sz val="12"/>
        <color rgb="FF000000"/>
        <rFont val="標楷體"/>
        <family val="4"/>
        <charset val="136"/>
      </rPr>
      <t>？</t>
    </r>
    <r>
      <rPr>
        <sz val="12"/>
        <color rgb="FF000000"/>
        <rFont val="標楷體"/>
        <family val="4"/>
        <charset val="136"/>
      </rPr>
      <t>)</t>
    </r>
  </si>
  <si>
    <t>小關尚紀</t>
  </si>
  <si>
    <t>978-957-3279-50-1</t>
  </si>
  <si>
    <t>小魯</t>
  </si>
  <si>
    <t>矢玉四郎</t>
  </si>
  <si>
    <t>我有時是豬</t>
  </si>
  <si>
    <r>
      <rPr>
        <sz val="12"/>
        <color rgb="FF000000"/>
        <rFont val="標楷體"/>
        <family val="4"/>
        <charset val="136"/>
      </rPr>
      <t>英文名句欣賞──</t>
    </r>
    <r>
      <rPr>
        <sz val="12"/>
        <color rgb="FF000000"/>
        <rFont val="標楷體"/>
        <family val="4"/>
        <charset val="136"/>
      </rPr>
      <t>150</t>
    </r>
    <r>
      <rPr>
        <sz val="12"/>
        <color rgb="FF000000"/>
        <rFont val="標楷體"/>
        <family val="4"/>
        <charset val="136"/>
      </rPr>
      <t>則你不能不讀的英語名句</t>
    </r>
  </si>
  <si>
    <t>張子樟</t>
  </si>
  <si>
    <t>聖誕老婆婆</t>
  </si>
  <si>
    <t>李光福</t>
  </si>
  <si>
    <t>978-986-5641-92-4</t>
  </si>
  <si>
    <t>Gutman, Dan</t>
  </si>
  <si>
    <t>Harper Collins USA</t>
  </si>
  <si>
    <t>美國</t>
  </si>
  <si>
    <r>
      <rPr>
        <sz val="12"/>
        <color rgb="FF000000"/>
        <rFont val="標楷體"/>
        <family val="4"/>
        <charset val="136"/>
      </rPr>
      <t xml:space="preserve">My Weird School 2: Mr. Klutz Is Nuts! </t>
    </r>
    <r>
      <rPr>
        <sz val="12"/>
        <color rgb="FF000000"/>
        <rFont val="標楷體"/>
        <family val="4"/>
        <charset val="136"/>
      </rPr>
      <t xml:space="preserve">我的瘋狂學校 </t>
    </r>
    <r>
      <rPr>
        <sz val="12"/>
        <color rgb="FF000000"/>
        <rFont val="標楷體"/>
        <family val="4"/>
        <charset val="136"/>
      </rPr>
      <t>2</t>
    </r>
    <r>
      <rPr>
        <sz val="12"/>
        <color rgb="FF000000"/>
        <rFont val="標楷體"/>
        <family val="4"/>
        <charset val="136"/>
      </rPr>
      <t>：瘋狂校長克盧茲先生</t>
    </r>
    <r>
      <rPr>
        <sz val="12"/>
        <color rgb="FF000000"/>
        <rFont val="標楷體"/>
        <family val="4"/>
        <charset val="136"/>
      </rPr>
      <t>@ (Ages: 6-10) (Lexile 770L)</t>
    </r>
  </si>
  <si>
    <t>9780060507022</t>
  </si>
  <si>
    <t>鱷魚先生之鄉下來的大英雄</t>
  </si>
  <si>
    <t>978-986-7107-64-0</t>
  </si>
  <si>
    <t>合計</t>
    <phoneticPr fontId="7" type="noConversion"/>
  </si>
  <si>
    <r>
      <t>說明：
1.請各校填寫書單需求時，以依</t>
    </r>
    <r>
      <rPr>
        <u/>
        <sz val="18"/>
        <color indexed="8"/>
        <rFont val="標楷體"/>
        <family val="4"/>
        <charset val="136"/>
      </rPr>
      <t>2倍核定金額</t>
    </r>
    <r>
      <rPr>
        <sz val="18"/>
        <color indexed="8"/>
        <rFont val="標楷體"/>
        <family val="4"/>
        <charset val="136"/>
      </rPr>
      <t>估計，且依</t>
    </r>
    <r>
      <rPr>
        <u/>
        <sz val="18"/>
        <color indexed="8"/>
        <rFont val="標楷體"/>
        <family val="4"/>
        <charset val="136"/>
      </rPr>
      <t>核定金額除以150元後所得商作為各校圖書採購本數最小量</t>
    </r>
    <r>
      <rPr>
        <sz val="18"/>
        <color indexed="8"/>
        <rFont val="標楷體"/>
        <family val="4"/>
        <charset val="136"/>
      </rPr>
      <t>，提交</t>
    </r>
    <r>
      <rPr>
        <u/>
        <sz val="18"/>
        <color indexed="8"/>
        <rFont val="標楷體"/>
        <family val="4"/>
        <charset val="136"/>
      </rPr>
      <t>原始價格之書單</t>
    </r>
    <r>
      <rPr>
        <sz val="18"/>
        <color indexed="8"/>
        <rFont val="標楷體"/>
        <family val="4"/>
        <charset val="136"/>
      </rPr>
      <t>，並</t>
    </r>
    <r>
      <rPr>
        <u/>
        <sz val="18"/>
        <color indexed="8"/>
        <rFont val="標楷體"/>
        <family val="4"/>
        <charset val="136"/>
      </rPr>
      <t>依據需求排序</t>
    </r>
    <r>
      <rPr>
        <sz val="18"/>
        <color indexed="8"/>
        <rFont val="標楷體"/>
        <family val="4"/>
        <charset val="136"/>
      </rPr>
      <t>，表格不足時請自行增列。
2.書名、作者(譯者)、出版社、出版國、ISBN、採購數量、是否含光碟等資料請各校務必填寫確實，若是套書或是班級共讀用書亦請註明數量。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5.書籍請寫訂價(原始價格)，不要以折扣價填寫。
6.如學校採購之圖書欲配合共讀活動或課堂教學時，請於備註欄加註「○」,並另附課程規劃備查。</t>
    </r>
    <phoneticPr fontId="7" type="noConversion"/>
  </si>
  <si>
    <t>排序</t>
  </si>
  <si>
    <t>書名</t>
  </si>
  <si>
    <t>作者</t>
  </si>
  <si>
    <t>出版社</t>
  </si>
  <si>
    <r>
      <rPr>
        <sz val="12"/>
        <color rgb="FF000000"/>
        <rFont val="標楷體"/>
        <family val="4"/>
        <charset val="136"/>
      </rPr>
      <t>出版地</t>
    </r>
    <r>
      <rPr>
        <sz val="12"/>
        <color rgb="FF000000"/>
        <rFont val="標楷體"/>
        <family val="4"/>
        <charset val="136"/>
      </rPr>
      <t>(</t>
    </r>
    <r>
      <rPr>
        <sz val="12"/>
        <color rgb="FF000000"/>
        <rFont val="標楷體"/>
        <family val="4"/>
        <charset val="136"/>
      </rPr>
      <t>國家</t>
    </r>
    <r>
      <rPr>
        <sz val="12"/>
        <color rgb="FF000000"/>
        <rFont val="標楷體"/>
        <family val="4"/>
        <charset val="136"/>
      </rPr>
      <t>)</t>
    </r>
  </si>
  <si>
    <t>ISBN</t>
  </si>
  <si>
    <t>採購數量</t>
  </si>
  <si>
    <r>
      <rPr>
        <sz val="12"/>
        <color rgb="FF000000"/>
        <rFont val="標楷體"/>
        <family val="4"/>
        <charset val="136"/>
      </rPr>
      <t>定價</t>
    </r>
    <r>
      <rPr>
        <sz val="12"/>
        <color rgb="FF000000"/>
        <rFont val="標楷體"/>
        <family val="4"/>
        <charset val="136"/>
      </rPr>
      <t>(</t>
    </r>
    <r>
      <rPr>
        <sz val="12"/>
        <color rgb="FF000000"/>
        <rFont val="標楷體"/>
        <family val="4"/>
        <charset val="136"/>
      </rPr>
      <t>臺幣</t>
    </r>
    <r>
      <rPr>
        <sz val="12"/>
        <color rgb="FF000000"/>
        <rFont val="標楷體"/>
        <family val="4"/>
        <charset val="136"/>
      </rPr>
      <t>)</t>
    </r>
  </si>
  <si>
    <t>小計</t>
  </si>
  <si>
    <t>是否為套書</t>
  </si>
  <si>
    <t>是否含光碟</t>
  </si>
  <si>
    <t>是否為教師用書</t>
  </si>
  <si>
    <t>備註</t>
  </si>
  <si>
    <r>
      <t>臺南市</t>
    </r>
    <r>
      <rPr>
        <sz val="12"/>
        <color rgb="FF000000"/>
        <rFont val="標楷體"/>
        <family val="4"/>
        <charset val="136"/>
      </rPr>
      <t>107</t>
    </r>
    <r>
      <rPr>
        <sz val="12"/>
        <color rgb="FF000000"/>
        <rFont val="標楷體"/>
        <family val="4"/>
        <charset val="136"/>
      </rPr>
      <t>年度國民中小學圖書採購書單</t>
    </r>
    <phoneticPr fontId="3" type="noConversion"/>
  </si>
  <si>
    <t>校名：臺南市南化區瑞峰國民小學</t>
    <phoneticPr fontId="3" type="noConversion"/>
  </si>
  <si>
    <r>
      <t>填表人： 教務主任：吳世仁　　 校長：莊蓉芷　 連絡電話：</t>
    </r>
    <r>
      <rPr>
        <sz val="12"/>
        <color rgb="FF000000"/>
        <rFont val="標楷體"/>
        <family val="4"/>
        <charset val="136"/>
      </rPr>
      <t>(06)5770093</t>
    </r>
    <phoneticPr fontId="3" type="noConversion"/>
  </si>
  <si>
    <t>校名：臺南市南化區瑞峰國民小學
填表人： 吳世仁                                   教務主任：                  校長：
連絡電話：(06)5770093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</si>
</sst>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\ ;[Red]\(0\)"/>
    <numFmt numFmtId="177" formatCode="0\ ;&quot; (&quot;0\);\-00\ ;@\ "/>
  </numFmts>
  <fonts count="10" x14ac:knownFonts="1">
    <font>
      <sz val="12"/>
      <color theme="1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rgb="FFFF0000"/>
      <name val="標楷體"/>
      <family val="4"/>
      <charset val="136"/>
    </font>
    <font>
      <u/>
      <sz val="12"/>
      <color rgb="FF0000FF"/>
      <name val="新細明體"/>
      <family val="1"/>
      <charset val="136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8"/>
      <color indexed="8"/>
      <name val="標楷體"/>
      <family val="4"/>
      <charset val="136"/>
    </font>
    <font>
      <u/>
      <sz val="18"/>
      <color indexed="8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5" fillId="0" borderId="0" applyBorder="0" applyProtection="0">
      <alignment vertical="center"/>
    </xf>
  </cellStyleXfs>
  <cellXfs count="26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left" vertical="center"/>
    </xf>
    <xf numFmtId="0" fontId="2" fillId="0" borderId="2" xfId="1" applyNumberFormat="1" applyFont="1" applyBorder="1" applyAlignment="1">
      <alignment horizontal="left" vertical="center"/>
    </xf>
    <xf numFmtId="0" fontId="2" fillId="0" borderId="1" xfId="1" applyNumberFormat="1" applyFont="1" applyBorder="1" applyAlignment="1">
      <alignment horizontal="left" vertical="center"/>
    </xf>
    <xf numFmtId="0" fontId="2" fillId="0" borderId="3" xfId="1" applyFont="1" applyBorder="1" applyAlignment="1">
      <alignment horizontal="left"/>
    </xf>
    <xf numFmtId="177" fontId="2" fillId="0" borderId="1" xfId="1" applyNumberFormat="1" applyFont="1" applyBorder="1" applyAlignment="1">
      <alignment horizontal="left"/>
    </xf>
    <xf numFmtId="0" fontId="2" fillId="2" borderId="1" xfId="1" applyNumberFormat="1" applyFont="1" applyFill="1" applyBorder="1" applyAlignment="1">
      <alignment horizontal="left" vertical="center"/>
    </xf>
    <xf numFmtId="1" fontId="2" fillId="2" borderId="1" xfId="1" applyNumberFormat="1" applyFont="1" applyFill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2" borderId="2" xfId="1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0" borderId="3" xfId="2" applyFont="1" applyBorder="1" applyAlignment="1">
      <alignment horizontal="left"/>
    </xf>
    <xf numFmtId="0" fontId="0" fillId="0" borderId="5" xfId="0" applyBorder="1">
      <alignment vertical="center"/>
    </xf>
    <xf numFmtId="0" fontId="6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top" wrapText="1"/>
    </xf>
  </cellXfs>
  <cellStyles count="3">
    <cellStyle name="一般" xfId="0" builtinId="0"/>
    <cellStyle name="超連結" xfId="2" builtinId="8"/>
    <cellStyle name="說明文字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pcstore.com.tw/bing/M11687516.htm" TargetMode="External"/><Relationship Id="rId1" Type="http://schemas.openxmlformats.org/officeDocument/2006/relationships/hyperlink" Target="http://www.pcstore.com.tw/bing/M11651087.ht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topLeftCell="A4" workbookViewId="0">
      <selection activeCell="I7" sqref="I7:I19"/>
    </sheetView>
  </sheetViews>
  <sheetFormatPr defaultRowHeight="16.5" x14ac:dyDescent="0.25"/>
  <cols>
    <col min="2" max="2" width="30.875" customWidth="1"/>
    <col min="3" max="3" width="43.125" customWidth="1"/>
    <col min="6" max="6" width="18.875" customWidth="1"/>
    <col min="12" max="12" width="19.375" customWidth="1"/>
  </cols>
  <sheetData>
    <row r="1" spans="1:13" x14ac:dyDescent="0.25">
      <c r="A1" s="23" t="s">
        <v>61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6.5" customHeight="1" x14ac:dyDescent="0.25">
      <c r="A3" s="24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16.5" customHeight="1" x14ac:dyDescent="0.25">
      <c r="A4" s="24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ht="33" x14ac:dyDescent="0.25">
      <c r="A6" s="1" t="s">
        <v>48</v>
      </c>
      <c r="B6" s="1" t="s">
        <v>49</v>
      </c>
      <c r="C6" s="1" t="s">
        <v>50</v>
      </c>
      <c r="D6" s="1" t="s">
        <v>51</v>
      </c>
      <c r="E6" s="17" t="s">
        <v>52</v>
      </c>
      <c r="F6" s="1" t="s">
        <v>53</v>
      </c>
      <c r="G6" s="1" t="s">
        <v>54</v>
      </c>
      <c r="H6" s="17" t="s">
        <v>55</v>
      </c>
      <c r="I6" s="1" t="s">
        <v>56</v>
      </c>
      <c r="J6" s="17" t="s">
        <v>57</v>
      </c>
      <c r="K6" s="17" t="s">
        <v>58</v>
      </c>
      <c r="L6" s="17" t="s">
        <v>59</v>
      </c>
      <c r="M6" s="1" t="s">
        <v>60</v>
      </c>
    </row>
    <row r="7" spans="1:13" x14ac:dyDescent="0.25">
      <c r="A7" s="1">
        <v>1</v>
      </c>
      <c r="B7" s="2" t="s">
        <v>4</v>
      </c>
      <c r="C7" s="2" t="s">
        <v>3</v>
      </c>
      <c r="D7" s="1" t="s">
        <v>0</v>
      </c>
      <c r="E7" s="3" t="s">
        <v>1</v>
      </c>
      <c r="F7" s="2" t="s">
        <v>5</v>
      </c>
      <c r="G7" s="1">
        <v>1</v>
      </c>
      <c r="H7" s="1">
        <v>249</v>
      </c>
      <c r="I7" s="21">
        <v>249</v>
      </c>
      <c r="J7" s="1" t="s">
        <v>2</v>
      </c>
      <c r="K7" s="1" t="s">
        <v>2</v>
      </c>
      <c r="L7" s="1" t="s">
        <v>2</v>
      </c>
      <c r="M7" s="1"/>
    </row>
    <row r="8" spans="1:13" x14ac:dyDescent="0.25">
      <c r="A8" s="1">
        <v>2</v>
      </c>
      <c r="B8" s="4" t="s">
        <v>6</v>
      </c>
      <c r="C8" s="4" t="s">
        <v>7</v>
      </c>
      <c r="D8" s="4" t="s">
        <v>8</v>
      </c>
      <c r="E8" s="3" t="s">
        <v>1</v>
      </c>
      <c r="F8" s="5" t="s">
        <v>9</v>
      </c>
      <c r="G8" s="1">
        <v>1</v>
      </c>
      <c r="H8" s="4">
        <v>220</v>
      </c>
      <c r="I8" s="4">
        <v>220</v>
      </c>
      <c r="J8" s="1" t="s">
        <v>2</v>
      </c>
      <c r="K8" s="1" t="s">
        <v>2</v>
      </c>
      <c r="L8" s="1" t="s">
        <v>2</v>
      </c>
      <c r="M8" s="1"/>
    </row>
    <row r="9" spans="1:13" x14ac:dyDescent="0.25">
      <c r="A9" s="1">
        <v>3</v>
      </c>
      <c r="B9" s="6" t="s">
        <v>15</v>
      </c>
      <c r="C9" s="1" t="s">
        <v>13</v>
      </c>
      <c r="D9" s="1" t="s">
        <v>11</v>
      </c>
      <c r="E9" s="1" t="s">
        <v>1</v>
      </c>
      <c r="F9" s="7">
        <v>9789869526753</v>
      </c>
      <c r="G9" s="1">
        <v>1</v>
      </c>
      <c r="H9" s="1">
        <v>260</v>
      </c>
      <c r="I9" s="21">
        <v>260</v>
      </c>
      <c r="J9" s="1" t="s">
        <v>14</v>
      </c>
      <c r="K9" s="1" t="s">
        <v>2</v>
      </c>
      <c r="L9" s="1" t="s">
        <v>2</v>
      </c>
      <c r="M9" s="1"/>
    </row>
    <row r="10" spans="1:13" x14ac:dyDescent="0.25">
      <c r="A10" s="21">
        <v>4</v>
      </c>
      <c r="B10" s="10" t="s">
        <v>16</v>
      </c>
      <c r="C10" s="9" t="s">
        <v>17</v>
      </c>
      <c r="D10" s="2" t="s">
        <v>10</v>
      </c>
      <c r="E10" s="9" t="s">
        <v>1</v>
      </c>
      <c r="F10" s="9" t="s">
        <v>18</v>
      </c>
      <c r="G10" s="9">
        <v>1</v>
      </c>
      <c r="H10" s="11">
        <v>165</v>
      </c>
      <c r="I10" s="11">
        <v>165</v>
      </c>
      <c r="J10" s="9" t="s">
        <v>2</v>
      </c>
      <c r="K10" s="9" t="s">
        <v>2</v>
      </c>
      <c r="L10" s="9" t="s">
        <v>2</v>
      </c>
      <c r="M10" s="1"/>
    </row>
    <row r="11" spans="1:13" x14ac:dyDescent="0.25">
      <c r="A11" s="21">
        <v>5</v>
      </c>
      <c r="B11" s="1" t="s">
        <v>20</v>
      </c>
      <c r="C11" s="1" t="s">
        <v>21</v>
      </c>
      <c r="D11" s="1" t="s">
        <v>22</v>
      </c>
      <c r="E11" s="9" t="s">
        <v>1</v>
      </c>
      <c r="F11" s="1" t="s">
        <v>23</v>
      </c>
      <c r="G11" s="1">
        <v>1</v>
      </c>
      <c r="H11" s="1">
        <v>225</v>
      </c>
      <c r="I11" s="21">
        <v>225</v>
      </c>
      <c r="J11" s="9" t="s">
        <v>2</v>
      </c>
      <c r="K11" s="9" t="s">
        <v>2</v>
      </c>
      <c r="L11" s="9" t="s">
        <v>2</v>
      </c>
      <c r="M11" s="1"/>
    </row>
    <row r="12" spans="1:13" x14ac:dyDescent="0.25">
      <c r="A12" s="21">
        <v>6</v>
      </c>
      <c r="B12" s="12" t="s">
        <v>24</v>
      </c>
      <c r="C12" s="12" t="s">
        <v>25</v>
      </c>
      <c r="D12" s="12" t="s">
        <v>26</v>
      </c>
      <c r="E12" s="9" t="s">
        <v>1</v>
      </c>
      <c r="F12" s="13" t="s">
        <v>27</v>
      </c>
      <c r="G12" s="1">
        <v>1</v>
      </c>
      <c r="H12" s="1">
        <v>250</v>
      </c>
      <c r="I12" s="21">
        <v>250</v>
      </c>
      <c r="J12" s="9" t="s">
        <v>2</v>
      </c>
      <c r="K12" s="9" t="s">
        <v>2</v>
      </c>
      <c r="L12" s="9" t="s">
        <v>2</v>
      </c>
      <c r="M12" s="1"/>
    </row>
    <row r="13" spans="1:13" x14ac:dyDescent="0.25">
      <c r="A13" s="21">
        <v>7</v>
      </c>
      <c r="B13" s="1" t="s">
        <v>28</v>
      </c>
      <c r="C13" s="1" t="s">
        <v>29</v>
      </c>
      <c r="D13" s="1" t="s">
        <v>12</v>
      </c>
      <c r="E13" s="9" t="s">
        <v>1</v>
      </c>
      <c r="F13" s="1" t="s">
        <v>30</v>
      </c>
      <c r="G13" s="1">
        <v>1</v>
      </c>
      <c r="H13" s="1">
        <v>250</v>
      </c>
      <c r="I13" s="21">
        <v>250</v>
      </c>
      <c r="J13" s="9" t="s">
        <v>2</v>
      </c>
      <c r="K13" s="9" t="s">
        <v>2</v>
      </c>
      <c r="L13" s="9" t="s">
        <v>2</v>
      </c>
      <c r="M13" s="1"/>
    </row>
    <row r="14" spans="1:13" x14ac:dyDescent="0.25">
      <c r="A14" s="21">
        <v>8</v>
      </c>
      <c r="B14" s="1" t="s">
        <v>33</v>
      </c>
      <c r="C14" s="12" t="s">
        <v>32</v>
      </c>
      <c r="D14" s="1" t="s">
        <v>31</v>
      </c>
      <c r="E14" s="9" t="s">
        <v>1</v>
      </c>
      <c r="F14" s="14">
        <v>9789862112830</v>
      </c>
      <c r="G14" s="15">
        <v>1</v>
      </c>
      <c r="H14" s="1">
        <v>250</v>
      </c>
      <c r="I14" s="21">
        <v>250</v>
      </c>
      <c r="J14" s="9" t="s">
        <v>2</v>
      </c>
      <c r="K14" s="9" t="s">
        <v>2</v>
      </c>
      <c r="L14" s="9" t="s">
        <v>2</v>
      </c>
      <c r="M14" s="1"/>
    </row>
    <row r="15" spans="1:13" x14ac:dyDescent="0.25">
      <c r="A15" s="21">
        <v>9</v>
      </c>
      <c r="B15" s="1" t="s">
        <v>34</v>
      </c>
      <c r="C15" s="16" t="s">
        <v>35</v>
      </c>
      <c r="D15" s="1" t="s">
        <v>31</v>
      </c>
      <c r="E15" s="9" t="s">
        <v>1</v>
      </c>
      <c r="F15" s="1">
        <v>9579646511</v>
      </c>
      <c r="G15" s="15">
        <v>1</v>
      </c>
      <c r="H15" s="1">
        <v>160</v>
      </c>
      <c r="I15" s="21">
        <v>160</v>
      </c>
      <c r="J15" s="1" t="s">
        <v>14</v>
      </c>
      <c r="K15" s="9" t="s">
        <v>2</v>
      </c>
      <c r="L15" s="9" t="s">
        <v>2</v>
      </c>
      <c r="M15" s="1"/>
    </row>
    <row r="16" spans="1:13" x14ac:dyDescent="0.25">
      <c r="A16" s="21">
        <v>10</v>
      </c>
      <c r="B16" s="1" t="s">
        <v>36</v>
      </c>
      <c r="C16" s="9" t="s">
        <v>37</v>
      </c>
      <c r="D16" s="1" t="s">
        <v>10</v>
      </c>
      <c r="E16" s="8" t="s">
        <v>1</v>
      </c>
      <c r="F16" s="1" t="s">
        <v>38</v>
      </c>
      <c r="G16" s="1">
        <v>1</v>
      </c>
      <c r="H16" s="1">
        <v>190</v>
      </c>
      <c r="I16" s="21">
        <v>190</v>
      </c>
      <c r="J16" s="9" t="s">
        <v>2</v>
      </c>
      <c r="K16" s="9" t="s">
        <v>2</v>
      </c>
      <c r="L16" s="9" t="s">
        <v>2</v>
      </c>
      <c r="M16" s="1"/>
    </row>
    <row r="17" spans="1:13" ht="66" x14ac:dyDescent="0.25">
      <c r="A17" s="21">
        <v>11</v>
      </c>
      <c r="B17" s="17" t="s">
        <v>42</v>
      </c>
      <c r="C17" s="1" t="s">
        <v>39</v>
      </c>
      <c r="D17" s="1" t="s">
        <v>40</v>
      </c>
      <c r="E17" s="3" t="s">
        <v>41</v>
      </c>
      <c r="F17" s="1" t="s">
        <v>43</v>
      </c>
      <c r="G17" s="1">
        <v>1</v>
      </c>
      <c r="H17" s="1">
        <v>175</v>
      </c>
      <c r="I17" s="21">
        <v>175</v>
      </c>
      <c r="J17" s="9" t="s">
        <v>2</v>
      </c>
      <c r="K17" s="9" t="s">
        <v>2</v>
      </c>
      <c r="L17" s="1" t="s">
        <v>2</v>
      </c>
      <c r="M17" s="1"/>
    </row>
    <row r="18" spans="1:13" x14ac:dyDescent="0.25">
      <c r="A18" s="21">
        <v>12</v>
      </c>
      <c r="B18" s="18" t="s">
        <v>44</v>
      </c>
      <c r="C18" s="1" t="s">
        <v>19</v>
      </c>
      <c r="D18" s="1" t="s">
        <v>10</v>
      </c>
      <c r="E18" s="9" t="s">
        <v>1</v>
      </c>
      <c r="F18" s="1" t="s">
        <v>45</v>
      </c>
      <c r="G18" s="1">
        <v>1</v>
      </c>
      <c r="H18" s="1">
        <v>175</v>
      </c>
      <c r="I18" s="21">
        <v>175</v>
      </c>
      <c r="J18" s="9" t="s">
        <v>2</v>
      </c>
      <c r="K18" s="9" t="s">
        <v>2</v>
      </c>
      <c r="L18" s="1" t="s">
        <v>2</v>
      </c>
      <c r="M18" s="4"/>
    </row>
    <row r="19" spans="1:13" ht="19.5" x14ac:dyDescent="0.25">
      <c r="A19" s="19"/>
      <c r="B19" s="19"/>
      <c r="C19" s="19"/>
      <c r="D19" s="20" t="s">
        <v>46</v>
      </c>
      <c r="E19" s="20"/>
      <c r="F19" s="20"/>
      <c r="G19" s="20"/>
      <c r="H19" s="19">
        <f>SUM(H7:H18)</f>
        <v>2569</v>
      </c>
      <c r="I19" s="19">
        <f>SUM(I7:I18)</f>
        <v>2569</v>
      </c>
      <c r="J19" s="19"/>
      <c r="K19" s="19"/>
      <c r="L19" s="19"/>
    </row>
    <row r="20" spans="1:13" ht="246.75" customHeight="1" x14ac:dyDescent="0.25">
      <c r="A20" s="25" t="s">
        <v>47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1:13" ht="102" customHeight="1" x14ac:dyDescent="0.25">
      <c r="A21" s="22" t="s">
        <v>64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</sheetData>
  <mergeCells count="5">
    <mergeCell ref="A21:L21"/>
    <mergeCell ref="A1:M2"/>
    <mergeCell ref="A3:M3"/>
    <mergeCell ref="A4:M5"/>
    <mergeCell ref="A20:L20"/>
  </mergeCells>
  <phoneticPr fontId="3" type="noConversion"/>
  <hyperlinks>
    <hyperlink ref="B10" r:id="rId1"/>
    <hyperlink ref="B18" r:id="rId2"/>
  </hyperlinks>
  <pageMargins left="0.7" right="0.7" top="0.75" bottom="0.75" header="0.3" footer="0.3"/>
  <pageSetup paperSize="9" scale="67" orientation="landscape" horizontalDpi="300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D1" sqref="D1"/>
    </sheetView>
  </sheetViews>
  <sheetFormatPr defaultRowHeight="16.5" x14ac:dyDescent="0.25"/>
  <sheetData>
    <row r="1" spans="1:3" x14ac:dyDescent="0.25">
      <c r="A1">
        <v>1190</v>
      </c>
      <c r="B1">
        <v>2</v>
      </c>
      <c r="C1">
        <f>A1*B1</f>
        <v>2380</v>
      </c>
    </row>
    <row r="2" spans="1:3" x14ac:dyDescent="0.25">
      <c r="C2">
        <f>C1*5/100</f>
        <v>119</v>
      </c>
    </row>
    <row r="4" spans="1:3" x14ac:dyDescent="0.25">
      <c r="C4">
        <f>C1+C2</f>
        <v>2499</v>
      </c>
    </row>
    <row r="6" spans="1:3" x14ac:dyDescent="0.25">
      <c r="C6">
        <f>2400/6</f>
        <v>400</v>
      </c>
    </row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teacher</cp:lastModifiedBy>
  <cp:lastPrinted>2018-01-18T03:46:14Z</cp:lastPrinted>
  <dcterms:created xsi:type="dcterms:W3CDTF">2018-01-03T12:35:01Z</dcterms:created>
  <dcterms:modified xsi:type="dcterms:W3CDTF">2018-01-18T05:40:17Z</dcterms:modified>
</cp:coreProperties>
</file>